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bc809d01809dc87/Plocha/Jarda/2025/12-Učebna ZŠ_Dobrovice/VCP/"/>
    </mc:Choice>
  </mc:AlternateContent>
  <xr:revisionPtr revIDLastSave="23" documentId="8_{6A1C96DF-E49D-4C17-9A06-BC3141EBDC3E}" xr6:coauthVersionLast="47" xr6:coauthVersionMax="47" xr10:uidLastSave="{1D0CFB74-0BE8-4045-BC3A-E8CBE60FC093}"/>
  <bookViews>
    <workbookView xWindow="-108" yWindow="-108" windowWidth="23256" windowHeight="12456" xr2:uid="{C64A582F-5DFC-4DE4-B4DE-3E6742810DE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 s="1"/>
  <c r="G21" i="1" s="1"/>
</calcChain>
</file>

<file path=xl/sharedStrings.xml><?xml version="1.0" encoding="utf-8"?>
<sst xmlns="http://schemas.openxmlformats.org/spreadsheetml/2006/main" count="18" uniqueCount="18">
  <si>
    <t>PAMAK s.r.o.</t>
  </si>
  <si>
    <t>Mikoláše Alše 470</t>
  </si>
  <si>
    <t>280 02 Kolín 2</t>
  </si>
  <si>
    <t>IČ:25779656</t>
  </si>
  <si>
    <t>Mob:602 488 054</t>
  </si>
  <si>
    <t>jaroslav.tomanek@pamak.cz</t>
  </si>
  <si>
    <t xml:space="preserve"> "Stavební úpravy v podstřeší tělocvičny na učebnu v ZŠ Dobrovice"</t>
  </si>
  <si>
    <t>Poznámka :</t>
  </si>
  <si>
    <t>Změnový list č.1 (vícepráce č.1+méněpráce č.1) bez DPH</t>
  </si>
  <si>
    <t>1) Cenová nabídka je zpracována na základě požadavku investora a dle skutečného provedených prací a dodaného materiálu</t>
  </si>
  <si>
    <t>Změnový list č.2 (vícepráce č.2+méněpráce č.2) bez DPH</t>
  </si>
  <si>
    <t>VRN5 - Finanční rezerva (viz rozpočet)</t>
  </si>
  <si>
    <t>Rekapitulace změnových listů - VCP</t>
  </si>
  <si>
    <t>Celkem vícenáklady v Kč bez DPH (dodatek č.1 k SOD)</t>
  </si>
  <si>
    <t>Změnový list č.3 (vícepráce č.3) bez DPH</t>
  </si>
  <si>
    <t>V Kolíně dne 4.11.2025                                                       Zpracoval : Jaroslav Tománek  602 488 054</t>
  </si>
  <si>
    <t>DPH 21%</t>
  </si>
  <si>
    <t>Celkem vícenáklady v Kč s DPH (dodatek č.1 k SOD)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</si>
</sst>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3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i/>
      <sz val="12"/>
      <color indexed="48"/>
      <name val="Bookman Old Style"/>
      <family val="1"/>
      <charset val="238"/>
    </font>
    <font>
      <b/>
      <i/>
      <sz val="10"/>
      <color indexed="48"/>
      <name val="Bookman Old Style"/>
      <family val="1"/>
      <charset val="238"/>
    </font>
    <font>
      <b/>
      <i/>
      <sz val="9"/>
      <color indexed="48"/>
      <name val="Bookman Old Style"/>
      <family val="1"/>
      <charset val="238"/>
    </font>
    <font>
      <sz val="10"/>
      <color indexed="48"/>
      <name val="Bookman Old Style"/>
      <family val="1"/>
      <charset val="238"/>
    </font>
    <font>
      <u/>
      <sz val="10"/>
      <color indexed="12"/>
      <name val="Bookman Old Style"/>
      <family val="1"/>
      <charset val="238"/>
    </font>
    <font>
      <sz val="11"/>
      <color theme="1"/>
      <name val="Bookman Old Style"/>
      <family val="1"/>
      <charset val="238"/>
    </font>
    <font>
      <b/>
      <sz val="12"/>
      <color rgb="FF002060"/>
      <name val="Arial"/>
      <family val="2"/>
      <charset val="238"/>
    </font>
    <font>
      <b/>
      <sz val="10"/>
      <color rgb="FF00B050"/>
      <name val="Arial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8"/>
      <name val="Arial"/>
      <family val="2"/>
      <charset val="1"/>
    </font>
    <font>
      <b/>
      <u/>
      <sz val="8"/>
      <color indexed="10"/>
      <name val="Arial"/>
      <family val="2"/>
      <charset val="1"/>
    </font>
    <font>
      <sz val="8"/>
      <color theme="1"/>
      <name val="Arial"/>
      <family val="2"/>
      <charset val="238"/>
    </font>
    <font>
      <b/>
      <sz val="9"/>
      <color theme="9" tint="-0.499984740745262"/>
      <name val="Arial"/>
      <family val="2"/>
      <charset val="1"/>
    </font>
    <font>
      <sz val="8"/>
      <color theme="9" tint="-0.499984740745262"/>
      <name val="Arial"/>
      <family val="2"/>
    </font>
    <font>
      <b/>
      <u/>
      <sz val="10"/>
      <color theme="9" tint="-0.499984740745262"/>
      <name val="Arial"/>
      <family val="2"/>
    </font>
    <font>
      <b/>
      <u/>
      <sz val="10"/>
      <color theme="4"/>
      <name val="Arial"/>
      <family val="2"/>
    </font>
    <font>
      <b/>
      <u/>
      <sz val="12"/>
      <color theme="9" tint="-0.499984740745262"/>
      <name val="Arial"/>
      <family val="2"/>
      <charset val="1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9" tint="-0.499984740745262"/>
      <name val="Arial"/>
      <family val="2"/>
      <charset val="1"/>
    </font>
    <font>
      <b/>
      <u/>
      <sz val="10"/>
      <color theme="9" tint="-0.499984740745262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NumberFormat="1" applyFont="1" applyFill="1" applyBorder="1" applyAlignment="1" applyProtection="1">
      <alignment horizontal="left"/>
    </xf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9" fontId="21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16" fillId="0" borderId="0" xfId="0" applyFont="1"/>
    <xf numFmtId="39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39" fontId="16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39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39" fontId="17" fillId="0" borderId="1" xfId="0" applyNumberFormat="1" applyFont="1" applyBorder="1" applyAlignment="1">
      <alignment horizontal="right" vertical="center"/>
    </xf>
    <xf numFmtId="0" fontId="28" fillId="2" borderId="0" xfId="0" applyFont="1" applyFill="1" applyAlignment="1">
      <alignment vertical="center"/>
    </xf>
    <xf numFmtId="39" fontId="29" fillId="2" borderId="0" xfId="0" applyNumberFormat="1" applyFont="1" applyFill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39" fontId="16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horizontal="left" vertical="center"/>
    </xf>
    <xf numFmtId="39" fontId="19" fillId="2" borderId="0" xfId="0" applyNumberFormat="1" applyFont="1" applyFill="1" applyAlignment="1">
      <alignment horizontal="right" vertical="center"/>
    </xf>
  </cellXfs>
  <cellStyles count="4">
    <cellStyle name="Hypertextový odkaz" xfId="1" builtinId="8"/>
    <cellStyle name="Normální" xfId="0" builtinId="0"/>
    <cellStyle name="Normální 2 2" xfId="3" xr:uid="{0C8C59C4-C026-4583-BABA-F316F7F26BDD}"/>
    <cellStyle name="Normální 3" xfId="2" xr:uid="{93D0F75B-1913-4A17-AD44-9EEA6A0A7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roslav.tomanek@pamak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7DFF-F3E7-4A38-9453-35201AD83E43}">
  <dimension ref="A1:K40"/>
  <sheetViews>
    <sheetView tabSelected="1" topLeftCell="A6" workbookViewId="0">
      <selection activeCell="L21" sqref="L21"/>
    </sheetView>
  </sheetViews>
  <sheetFormatPr defaultRowHeight="14.4" x14ac:dyDescent="0.3"/>
  <cols>
    <col min="1" max="1" width="3.6640625" customWidth="1"/>
    <col min="2" max="2" width="10" customWidth="1"/>
    <col min="3" max="3" width="41.21875" customWidth="1"/>
    <col min="4" max="4" width="4.44140625" customWidth="1"/>
    <col min="6" max="6" width="7" customWidth="1"/>
    <col min="7" max="7" width="11.77734375" customWidth="1"/>
    <col min="8" max="8" width="10.109375" customWidth="1"/>
    <col min="10" max="10" width="10.44140625" customWidth="1"/>
  </cols>
  <sheetData>
    <row r="1" spans="1:11" ht="15.6" x14ac:dyDescent="0.3">
      <c r="A1" s="1" t="s">
        <v>0</v>
      </c>
      <c r="B1" s="2"/>
    </row>
    <row r="2" spans="1:11" ht="15.6" x14ac:dyDescent="0.3">
      <c r="A2" s="1" t="s">
        <v>1</v>
      </c>
      <c r="B2" s="2"/>
    </row>
    <row r="3" spans="1:11" ht="15.6" x14ac:dyDescent="0.3">
      <c r="A3" s="1" t="s">
        <v>2</v>
      </c>
      <c r="B3" s="2"/>
    </row>
    <row r="4" spans="1:11" x14ac:dyDescent="0.3">
      <c r="A4" s="3" t="s">
        <v>3</v>
      </c>
      <c r="B4" s="2"/>
    </row>
    <row r="5" spans="1:11" x14ac:dyDescent="0.3">
      <c r="A5" s="4" t="s">
        <v>4</v>
      </c>
      <c r="B5" s="5"/>
    </row>
    <row r="6" spans="1:11" x14ac:dyDescent="0.3">
      <c r="A6" s="6" t="s">
        <v>5</v>
      </c>
      <c r="B6" s="7"/>
    </row>
    <row r="7" spans="1:11" x14ac:dyDescent="0.3">
      <c r="A7" s="6"/>
      <c r="B7" s="7"/>
    </row>
    <row r="8" spans="1:11" ht="15.6" x14ac:dyDescent="0.3">
      <c r="A8" s="37" t="s">
        <v>12</v>
      </c>
      <c r="B8" s="37"/>
      <c r="C8" s="37"/>
      <c r="D8" s="37"/>
      <c r="E8" s="37"/>
      <c r="F8" s="37"/>
      <c r="G8" s="37"/>
    </row>
    <row r="9" spans="1:11" s="9" customFormat="1" ht="15" customHeight="1" x14ac:dyDescent="0.3">
      <c r="A9" s="38" t="s">
        <v>6</v>
      </c>
      <c r="B9" s="38"/>
      <c r="C9" s="38"/>
      <c r="D9" s="38"/>
      <c r="E9" s="38"/>
      <c r="F9" s="38"/>
      <c r="G9" s="38"/>
      <c r="H9" s="8"/>
      <c r="I9" s="8"/>
      <c r="J9" s="8"/>
    </row>
    <row r="11" spans="1:11" s="10" customFormat="1" ht="15" customHeight="1" x14ac:dyDescent="0.3">
      <c r="A11" s="27" t="s">
        <v>8</v>
      </c>
      <c r="B11" s="27"/>
      <c r="C11" s="27"/>
      <c r="D11" s="27"/>
      <c r="E11" s="27"/>
      <c r="F11" s="27"/>
      <c r="G11" s="21">
        <v>364609.47</v>
      </c>
      <c r="I11" s="11"/>
      <c r="K11" s="11"/>
    </row>
    <row r="12" spans="1:11" s="10" customFormat="1" ht="15" customHeight="1" x14ac:dyDescent="0.3">
      <c r="A12" s="34"/>
      <c r="B12" s="34"/>
      <c r="C12" s="34"/>
      <c r="D12" s="22"/>
      <c r="E12" s="22"/>
      <c r="F12" s="22"/>
      <c r="G12" s="23"/>
      <c r="I12" s="11"/>
      <c r="K12" s="11"/>
    </row>
    <row r="13" spans="1:11" s="10" customFormat="1" ht="15" customHeight="1" x14ac:dyDescent="0.3">
      <c r="A13" s="27" t="s">
        <v>10</v>
      </c>
      <c r="B13" s="24"/>
      <c r="C13" s="24"/>
      <c r="D13" s="25"/>
      <c r="E13" s="25"/>
      <c r="F13" s="25"/>
      <c r="G13" s="21">
        <v>332283.26</v>
      </c>
      <c r="I13" s="11"/>
      <c r="K13" s="11"/>
    </row>
    <row r="14" spans="1:11" s="10" customFormat="1" ht="15" customHeight="1" x14ac:dyDescent="0.3">
      <c r="A14" s="24"/>
      <c r="B14" s="24"/>
      <c r="C14" s="24"/>
      <c r="D14" s="25"/>
      <c r="E14" s="25"/>
      <c r="F14" s="25"/>
      <c r="G14" s="26"/>
      <c r="I14" s="11"/>
      <c r="K14" s="11"/>
    </row>
    <row r="15" spans="1:11" s="10" customFormat="1" ht="15" customHeight="1" x14ac:dyDescent="0.3">
      <c r="A15" s="27" t="s">
        <v>14</v>
      </c>
      <c r="B15" s="24"/>
      <c r="C15" s="24"/>
      <c r="D15" s="25"/>
      <c r="E15" s="25"/>
      <c r="F15" s="25"/>
      <c r="G15" s="21">
        <v>448016</v>
      </c>
      <c r="I15" s="11"/>
      <c r="K15" s="11"/>
    </row>
    <row r="16" spans="1:11" s="10" customFormat="1" ht="15" customHeight="1" x14ac:dyDescent="0.3">
      <c r="A16" s="24"/>
      <c r="B16" s="24"/>
      <c r="C16" s="24"/>
      <c r="D16" s="25"/>
      <c r="E16" s="25"/>
      <c r="F16" s="25"/>
      <c r="G16" s="26"/>
      <c r="I16" s="11"/>
      <c r="K16" s="11"/>
    </row>
    <row r="17" spans="1:11" s="10" customFormat="1" ht="15" customHeight="1" x14ac:dyDescent="0.3">
      <c r="A17" s="28" t="s">
        <v>11</v>
      </c>
      <c r="B17" s="29"/>
      <c r="C17" s="29"/>
      <c r="D17" s="30"/>
      <c r="E17" s="30"/>
      <c r="F17" s="30"/>
      <c r="G17" s="31">
        <v>-300000</v>
      </c>
      <c r="I17" s="11"/>
      <c r="K17" s="11"/>
    </row>
    <row r="18" spans="1:11" s="10" customFormat="1" ht="15" customHeight="1" x14ac:dyDescent="0.3">
      <c r="A18" s="12"/>
      <c r="B18" s="12"/>
      <c r="C18" s="12"/>
      <c r="D18" s="12"/>
      <c r="E18" s="12"/>
      <c r="F18" s="12"/>
      <c r="G18" s="13"/>
      <c r="I18" s="11"/>
      <c r="K18" s="11"/>
    </row>
    <row r="19" spans="1:11" s="10" customFormat="1" ht="15" customHeight="1" x14ac:dyDescent="0.3">
      <c r="A19" s="36" t="s">
        <v>13</v>
      </c>
      <c r="B19" s="36"/>
      <c r="C19" s="36"/>
      <c r="D19" s="32"/>
      <c r="E19" s="32"/>
      <c r="F19" s="32"/>
      <c r="G19" s="33">
        <f>G11+G13+G17+G15</f>
        <v>844908.73</v>
      </c>
      <c r="I19" s="11"/>
      <c r="K19" s="11"/>
    </row>
    <row r="20" spans="1:11" s="10" customFormat="1" ht="15" customHeight="1" x14ac:dyDescent="0.3">
      <c r="A20" s="39" t="s">
        <v>16</v>
      </c>
      <c r="B20" s="39"/>
      <c r="C20" s="39"/>
      <c r="D20" s="40"/>
      <c r="E20" s="40"/>
      <c r="F20" s="40"/>
      <c r="G20" s="41">
        <f>G19*0.21</f>
        <v>177430.8333</v>
      </c>
      <c r="I20" s="11"/>
      <c r="K20" s="11"/>
    </row>
    <row r="21" spans="1:11" s="10" customFormat="1" ht="15" customHeight="1" x14ac:dyDescent="0.3">
      <c r="A21" s="36" t="s">
        <v>17</v>
      </c>
      <c r="B21" s="36"/>
      <c r="C21" s="36"/>
      <c r="D21" s="42"/>
      <c r="E21" s="42"/>
      <c r="F21" s="42"/>
      <c r="G21" s="43">
        <f>G20+G19</f>
        <v>1022339.5633</v>
      </c>
      <c r="I21" s="11"/>
      <c r="K21" s="11"/>
    </row>
    <row r="22" spans="1:11" s="10" customFormat="1" ht="15" customHeight="1" x14ac:dyDescent="0.3">
      <c r="A22" s="12"/>
      <c r="B22" s="12"/>
      <c r="C22" s="12"/>
      <c r="D22" s="12"/>
      <c r="E22" s="12"/>
      <c r="F22" s="12"/>
      <c r="G22" s="13"/>
      <c r="I22" s="11"/>
      <c r="K22" s="11"/>
    </row>
    <row r="23" spans="1:11" s="10" customFormat="1" ht="15" customHeight="1" x14ac:dyDescent="0.3">
      <c r="A23" s="12"/>
      <c r="B23" s="12"/>
      <c r="C23" s="12"/>
      <c r="D23" s="12"/>
      <c r="E23" s="12"/>
      <c r="F23" s="12"/>
      <c r="G23" s="13"/>
      <c r="I23" s="11"/>
      <c r="K23" s="11"/>
    </row>
    <row r="24" spans="1:11" ht="24.6" customHeight="1" x14ac:dyDescent="0.3">
      <c r="A24" s="14" t="s">
        <v>7</v>
      </c>
      <c r="B24" s="15"/>
      <c r="C24" s="35" t="s">
        <v>9</v>
      </c>
      <c r="D24" s="35"/>
      <c r="E24" s="35"/>
      <c r="F24" s="35"/>
      <c r="G24" s="35"/>
    </row>
    <row r="25" spans="1:11" ht="15" customHeight="1" x14ac:dyDescent="0.3">
      <c r="A25" s="14"/>
      <c r="B25" s="15"/>
      <c r="C25" s="35"/>
      <c r="D25" s="35"/>
      <c r="E25" s="35"/>
      <c r="F25" s="35"/>
      <c r="G25" s="35"/>
    </row>
    <row r="26" spans="1:11" ht="15" customHeight="1" x14ac:dyDescent="0.3">
      <c r="A26" s="16" t="s">
        <v>15</v>
      </c>
      <c r="B26" s="16"/>
      <c r="C26" s="16"/>
      <c r="D26" s="16"/>
      <c r="E26" s="16"/>
      <c r="F26" s="16"/>
      <c r="G26" s="17"/>
    </row>
    <row r="27" spans="1:11" ht="15" customHeight="1" x14ac:dyDescent="0.3"/>
    <row r="28" spans="1:11" ht="15" customHeight="1" x14ac:dyDescent="0.3"/>
    <row r="29" spans="1:11" x14ac:dyDescent="0.3">
      <c r="A29" s="18"/>
      <c r="B29" s="19"/>
      <c r="C29" s="19"/>
      <c r="D29" s="20"/>
      <c r="E29" s="20"/>
      <c r="F29" s="20"/>
      <c r="G29" s="20"/>
    </row>
    <row r="30" spans="1:11" x14ac:dyDescent="0.3">
      <c r="A30" s="20"/>
      <c r="B30" s="20"/>
      <c r="C30" s="20"/>
      <c r="D30" s="20"/>
      <c r="E30" s="20"/>
      <c r="F30" s="20"/>
      <c r="G30" s="20"/>
    </row>
    <row r="31" spans="1:11" x14ac:dyDescent="0.3">
      <c r="A31" s="16"/>
      <c r="B31" s="16"/>
      <c r="C31" s="16"/>
      <c r="D31" s="20"/>
      <c r="E31" s="20"/>
      <c r="F31" s="20"/>
      <c r="G31" s="20"/>
    </row>
    <row r="32" spans="1:11" x14ac:dyDescent="0.3">
      <c r="A32" s="16"/>
      <c r="B32" s="16"/>
      <c r="C32" s="16"/>
      <c r="D32" s="20"/>
      <c r="E32" s="20"/>
      <c r="F32" s="20"/>
      <c r="G32" s="20"/>
    </row>
    <row r="33" spans="1:7" x14ac:dyDescent="0.3">
      <c r="A33" s="16"/>
      <c r="B33" s="16"/>
      <c r="C33" s="16"/>
      <c r="D33" s="20"/>
      <c r="E33" s="20"/>
      <c r="F33" s="20"/>
      <c r="G33" s="20"/>
    </row>
    <row r="34" spans="1:7" x14ac:dyDescent="0.3">
      <c r="A34" s="16"/>
      <c r="B34" s="16"/>
      <c r="C34" s="16"/>
      <c r="D34" s="20"/>
      <c r="E34" s="20"/>
      <c r="F34" s="20"/>
      <c r="G34" s="20"/>
    </row>
    <row r="35" spans="1:7" x14ac:dyDescent="0.3">
      <c r="A35" s="16"/>
      <c r="B35" s="16"/>
      <c r="C35" s="16"/>
      <c r="D35" s="20"/>
      <c r="E35" s="20"/>
      <c r="F35" s="20"/>
      <c r="G35" s="20"/>
    </row>
    <row r="36" spans="1:7" x14ac:dyDescent="0.3">
      <c r="A36" s="16"/>
      <c r="B36" s="16"/>
      <c r="C36" s="16"/>
      <c r="D36" s="20"/>
      <c r="E36" s="20"/>
      <c r="F36" s="20"/>
      <c r="G36" s="20"/>
    </row>
    <row r="37" spans="1:7" x14ac:dyDescent="0.3">
      <c r="A37" s="16"/>
      <c r="B37" s="16"/>
      <c r="C37" s="16"/>
      <c r="D37" s="20"/>
      <c r="E37" s="20"/>
      <c r="F37" s="20"/>
      <c r="G37" s="20"/>
    </row>
    <row r="38" spans="1:7" x14ac:dyDescent="0.3">
      <c r="A38" s="20"/>
      <c r="B38" s="20"/>
      <c r="C38" s="20"/>
      <c r="D38" s="20"/>
      <c r="E38" s="20"/>
      <c r="F38" s="20"/>
      <c r="G38" s="20"/>
    </row>
    <row r="39" spans="1:7" x14ac:dyDescent="0.3">
      <c r="A39" s="20"/>
      <c r="B39" s="20"/>
      <c r="C39" s="20"/>
      <c r="D39" s="20"/>
      <c r="E39" s="20"/>
      <c r="F39" s="20"/>
      <c r="G39" s="20"/>
    </row>
    <row r="40" spans="1:7" x14ac:dyDescent="0.3">
      <c r="A40" s="20"/>
      <c r="B40" s="20"/>
      <c r="C40" s="20"/>
      <c r="D40" s="20"/>
      <c r="E40" s="20"/>
      <c r="F40" s="20"/>
      <c r="G40" s="20"/>
    </row>
  </sheetData>
  <mergeCells count="8">
    <mergeCell ref="A12:C12"/>
    <mergeCell ref="C24:G24"/>
    <mergeCell ref="C25:G25"/>
    <mergeCell ref="A19:C19"/>
    <mergeCell ref="A8:G8"/>
    <mergeCell ref="A9:G9"/>
    <mergeCell ref="A20:C20"/>
    <mergeCell ref="A21:C21"/>
  </mergeCells>
  <hyperlinks>
    <hyperlink ref="A6" r:id="rId1" xr:uid="{4DC48F83-05F7-4466-888B-EA6B218CE8D1}"/>
  </hyperlinks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0e17c48352d845e32216d3a4864bff83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ed3dfe63c73c97c9db7b34a12acc52a2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4E3DDC-4522-44FA-A629-427967FFD510}"/>
</file>

<file path=customXml/itemProps2.xml><?xml version="1.0" encoding="utf-8"?>
<ds:datastoreItem xmlns:ds="http://schemas.openxmlformats.org/officeDocument/2006/customXml" ds:itemID="{FB0E4952-0159-47D5-B64B-380650D49643}"/>
</file>

<file path=customXml/itemProps3.xml><?xml version="1.0" encoding="utf-8"?>
<ds:datastoreItem xmlns:ds="http://schemas.openxmlformats.org/officeDocument/2006/customXml" ds:itemID="{75F2371D-5DE0-4A7C-9796-D43B942B0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Tománek</dc:creator>
  <cp:lastModifiedBy>Jaroslav Tománek</cp:lastModifiedBy>
  <cp:lastPrinted>2025-11-03T13:02:57Z</cp:lastPrinted>
  <dcterms:created xsi:type="dcterms:W3CDTF">2025-10-14T12:17:50Z</dcterms:created>
  <dcterms:modified xsi:type="dcterms:W3CDTF">2025-11-04T17:30:19Z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